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6. № 8\На комиссию\"/>
    </mc:Choice>
  </mc:AlternateContent>
  <xr:revisionPtr revIDLastSave="0" documentId="13_ncr:1_{0F52C71B-0647-48B8-9EC4-9273785A1A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 по СМО (фин-е)" sheetId="1" r:id="rId1"/>
  </sheets>
  <externalReferences>
    <externalReference r:id="rId2"/>
    <externalReference r:id="rId3"/>
  </externalReferences>
  <definedNames>
    <definedName name="_xlnm._FilterDatabase" localSheetId="0" hidden="1">'Свод по СМО (фин-е)'!$A$10:$T$34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'Свод по СМО (фин-е)'!$A$1:$T$56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0" i="1" l="1"/>
  <c r="R30" i="1"/>
  <c r="S30" i="1"/>
  <c r="T30" i="1"/>
  <c r="I30" i="1"/>
  <c r="J30" i="1"/>
  <c r="K30" i="1"/>
  <c r="L30" i="1"/>
  <c r="F30" i="1"/>
  <c r="G30" i="1"/>
  <c r="E30" i="1"/>
  <c r="O30" i="1" l="1"/>
  <c r="H30" i="1"/>
  <c r="N30" i="1" l="1"/>
  <c r="P30" i="1"/>
  <c r="M30" i="1"/>
</calcChain>
</file>

<file path=xl/sharedStrings.xml><?xml version="1.0" encoding="utf-8"?>
<sst xmlns="http://schemas.openxmlformats.org/spreadsheetml/2006/main" count="94" uniqueCount="67">
  <si>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</si>
  <si>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</si>
  <si>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</si>
  <si>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</si>
  <si>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Код МП</t>
  </si>
  <si>
    <t>Сумма средств ОМС по СМО на II квартал</t>
  </si>
  <si>
    <t>ИТОГО сумма средств ОМС на II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</si>
  <si>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</si>
  <si>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</si>
  <si>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</si>
  <si>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</si>
  <si>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</si>
  <si>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</si>
  <si>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</si>
  <si>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</si>
  <si>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</si>
  <si>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</si>
  <si>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детская больница"</t>
  </si>
  <si>
    <t>БУ "Няганская окружная больница"</t>
  </si>
  <si>
    <t>БУ "Радужнинская городская больница"</t>
  </si>
  <si>
    <t>БУ "Сургутская окружная клиническая больница"</t>
  </si>
  <si>
    <t>БУ "Урайская городская клиническая больница"</t>
  </si>
  <si>
    <t>БУ "Югорская городская больница"</t>
  </si>
  <si>
    <t>ИТОГО ПО ВСЕМ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</si>
  <si>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</si>
  <si>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</si>
  <si>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</si>
  <si>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</si>
  <si>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</si>
  <si>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</si>
  <si>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</si>
  <si>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</si>
  <si>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</si>
  <si>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</si>
  <si>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</si>
  <si>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</si>
  <si>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</si>
  <si>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</si>
  <si>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</si>
  <si>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</si>
  <si>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</si>
  <si>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</si>
  <si>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</si>
  <si>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</si>
  <si>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</si>
  <si>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</si>
  <si>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</si>
  <si>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</si>
  <si>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</si>
  <si>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</si>
  <si>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</si>
  <si>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год</t>
  </si>
  <si>
    <t>ИТОГО случаев госпитализации на год</t>
  </si>
  <si>
    <t>COVID-19</t>
  </si>
  <si>
    <t>Объемы и 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</si>
  <si>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*- данные объемы и соответствующее финансовое обеспечение входят в состав общих объемов и финансового обеспечения в условиях круглосуточного стационара (приложения 1 и 2 к Протоколу)</t>
  </si>
  <si>
    <t>Объемы медицинской помощи и соответствующее финансовое обеспечение COVID-19 в условиях круглосуточного стационара*, руб.</t>
  </si>
  <si>
    <t>от 30 июня 2020 г. № 8</t>
  </si>
  <si>
    <t>БУ "Белоярская районная больница"</t>
  </si>
  <si>
    <t>БУ "Берёзовская районная больница"</t>
  </si>
  <si>
    <t>БУ "Нефтеюганская районная больница"</t>
  </si>
  <si>
    <t>БУ "Нижневартовская городская больница"</t>
  </si>
  <si>
    <t>БУ "Лянторская городская больница"</t>
  </si>
  <si>
    <t>БУ "Нижневартовская окружная клиническая больница"</t>
  </si>
  <si>
    <t>БУ "Сургутский клинический перинатальный центр"</t>
  </si>
  <si>
    <t>Сургутская больница ФГБУЗ ЗСМЦ ФМБА России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</si>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</sst>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/>
    <xf numFmtId="0" fontId="15" fillId="0" borderId="0"/>
    <xf numFmtId="0" fontId="12" fillId="0" borderId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0" fontId="15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4" fontId="3" fillId="0" borderId="0" xfId="1" applyNumberFormat="1" applyFont="1"/>
    <xf numFmtId="0" fontId="3" fillId="0" borderId="0" xfId="1" applyFont="1" applyAlignment="1">
      <alignment horizontal="right"/>
    </xf>
    <xf numFmtId="0" fontId="2" fillId="0" borderId="0" xfId="1"/>
    <xf numFmtId="0" fontId="5" fillId="0" borderId="0" xfId="0" applyFont="1"/>
    <xf numFmtId="4" fontId="2" fillId="0" borderId="0" xfId="1" applyNumberFormat="1"/>
    <xf numFmtId="0" fontId="8" fillId="0" borderId="1" xfId="0" applyFont="1" applyBorder="1"/>
    <xf numFmtId="4" fontId="8" fillId="0" borderId="1" xfId="1" applyNumberFormat="1" applyFont="1" applyBorder="1"/>
    <xf numFmtId="0" fontId="8" fillId="0" borderId="1" xfId="1" applyFont="1" applyBorder="1" applyAlignment="1">
      <alignment horizontal="left" indent="3"/>
    </xf>
    <xf numFmtId="0" fontId="8" fillId="0" borderId="0" xfId="1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9" fillId="0" borderId="0" xfId="0" applyFont="1"/>
    <xf numFmtId="0" fontId="8" fillId="0" borderId="0" xfId="0" applyFont="1"/>
    <xf numFmtId="4" fontId="8" fillId="0" borderId="0" xfId="1" applyNumberFormat="1" applyFont="1"/>
    <xf numFmtId="0" fontId="8" fillId="0" borderId="0" xfId="0" applyFont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right"/>
    </xf>
    <xf numFmtId="0" fontId="3" fillId="0" borderId="0" xfId="1" applyFont="1" applyBorder="1"/>
    <xf numFmtId="4" fontId="3" fillId="0" borderId="0" xfId="3" applyNumberFormat="1" applyFont="1" applyBorder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left"/>
    </xf>
    <xf numFmtId="4" fontId="3" fillId="0" borderId="0" xfId="1" applyNumberFormat="1" applyFont="1" applyFill="1" applyAlignment="1"/>
    <xf numFmtId="0" fontId="3" fillId="0" borderId="0" xfId="1" applyFont="1"/>
    <xf numFmtId="4" fontId="0" fillId="0" borderId="0" xfId="0" applyNumberFormat="1"/>
    <xf numFmtId="4" fontId="6" fillId="2" borderId="2" xfId="1" applyNumberFormat="1" applyFont="1" applyFill="1" applyBorder="1" applyAlignment="1">
      <alignment horizontal="center" vertical="center" wrapText="1"/>
    </xf>
    <xf numFmtId="4" fontId="6" fillId="5" borderId="2" xfId="1" applyNumberFormat="1" applyFont="1" applyFill="1" applyBorder="1" applyAlignment="1">
      <alignment horizontal="center" vertical="center" wrapText="1"/>
    </xf>
    <xf numFmtId="4" fontId="6" fillId="4" borderId="2" xfId="1" applyNumberFormat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vertical="center" wrapText="1"/>
    </xf>
    <xf numFmtId="0" fontId="7" fillId="3" borderId="2" xfId="2" applyFont="1" applyFill="1" applyBorder="1" applyAlignment="1">
      <alignment horizontal="center" vertical="center" wrapText="1"/>
    </xf>
    <xf numFmtId="3" fontId="7" fillId="3" borderId="2" xfId="2" applyNumberFormat="1" applyFont="1" applyFill="1" applyBorder="1" applyAlignment="1">
      <alignment horizontal="right" vertical="center" wrapText="1"/>
    </xf>
    <xf numFmtId="4" fontId="7" fillId="3" borderId="2" xfId="2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5" fillId="0" borderId="0" xfId="1" applyFont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/>
  </cellXfs>
  <cellStyles count="96">
    <cellStyle name="Excel Built-in Normal" xfId="7" xr:uid="{37FF51B3-F7C2-4331-8D29-EA61E74E1766}"/>
    <cellStyle name="Normal" xfId="55" xr:uid="{111A37E0-39CC-40B9-9F8D-D71247659900}"/>
    <cellStyle name="Гиперссылка 2" xfId="56" xr:uid="{E2D706BA-0474-47A2-AB37-9A79AEEB1C81}"/>
    <cellStyle name="Денежный 2" xfId="8" xr:uid="{B6393409-1F29-4675-8FD1-EE3650A03BD6}"/>
    <cellStyle name="Денежный 3" xfId="5" xr:uid="{542D106B-9DD0-425F-9AF6-F2BA00BE9D64}"/>
    <cellStyle name="Денежный 4" xfId="53" xr:uid="{4759FFE4-6A70-4F67-B373-BDEC9CB4C280}"/>
    <cellStyle name="Денежный 5" xfId="54" xr:uid="{DB24B8BC-9C09-4822-A067-9C744ACA1D0F}"/>
    <cellStyle name="Денежный 6" xfId="74" xr:uid="{DF3241A8-9318-49EA-83D4-717F53B15741}"/>
    <cellStyle name="Денежный 7" xfId="83" xr:uid="{6A576103-B557-4538-9E9A-119C4004CE28}"/>
    <cellStyle name="Денежный 8" xfId="4" xr:uid="{6AF7353F-700F-491D-BA76-07DCD5A37767}"/>
    <cellStyle name="Обычный" xfId="0" builtinId="0"/>
    <cellStyle name="Обычный 10" xfId="9" xr:uid="{AC768D87-3FB3-442F-B9D3-81F11A75D737}"/>
    <cellStyle name="Обычный 10 2" xfId="10" xr:uid="{D33C87CC-C61C-4B47-AA7A-3C12757CDD7E}"/>
    <cellStyle name="Обычный 11" xfId="11" xr:uid="{1FBF9CAD-B909-4988-A691-E34F578BA01E}"/>
    <cellStyle name="Обычный 12" xfId="12" xr:uid="{E9F28144-D97E-427B-B3B2-7D8660A0834A}"/>
    <cellStyle name="Обычный 13" xfId="13" xr:uid="{F9430ECA-68BD-48CF-87F5-B4181A543C3E}"/>
    <cellStyle name="Обычный 14" xfId="14" xr:uid="{CEE6BC3B-D6AF-4A83-90D5-44394B7EF8D4}"/>
    <cellStyle name="Обычный 14 2" xfId="15" xr:uid="{12E4C901-466C-453F-8ED7-2F22FE2D6DB9}"/>
    <cellStyle name="Обычный 15" xfId="16" xr:uid="{726058D1-EA9F-4812-A3A7-91CBDC2DCDA4}"/>
    <cellStyle name="Обычный 15 2" xfId="17" xr:uid="{4AA90A29-45EC-4A22-AC42-C420804E4E06}"/>
    <cellStyle name="Обычный 16" xfId="18" xr:uid="{64A8689A-6285-4084-9D0D-90D5BA85AD93}"/>
    <cellStyle name="Обычный 17" xfId="19" xr:uid="{539D5028-41CA-4737-A6C1-44BDBEB4742B}"/>
    <cellStyle name="Обычный 17 2" xfId="20" xr:uid="{475F5391-7646-4B0F-A4F0-23945CC6FC8B}"/>
    <cellStyle name="Обычный 18" xfId="21" xr:uid="{96F435F2-8483-4BAF-886B-E417707E4CAA}"/>
    <cellStyle name="Обычный 19" xfId="22" xr:uid="{FD0EC0B6-17D8-492A-B290-BB4DFB89D2FA}"/>
    <cellStyle name="Обычный 2" xfId="1" xr:uid="{00000000-0005-0000-0000-000002000000}"/>
    <cellStyle name="Обычный 2 2" xfId="23" xr:uid="{FD0EF6BA-A890-446F-A82D-FFE9A5CF9124}"/>
    <cellStyle name="Обычный 2 2 2" xfId="76" xr:uid="{7674D5CA-765D-4189-A2CB-3F3A4302B3D1}"/>
    <cellStyle name="Обычный 2 3" xfId="77" xr:uid="{611595E4-CE7E-4277-A48F-2EBAE0B0EDDF}"/>
    <cellStyle name="Обычный 2 3 2" xfId="82" xr:uid="{311C8204-CFAE-4C30-B2B5-1CA4F228C5B5}"/>
    <cellStyle name="Обычный 2 3 3" xfId="86" xr:uid="{7EB29CA8-22AE-4344-B19F-0242C8DAD0BA}"/>
    <cellStyle name="Обычный 2 4" xfId="81" xr:uid="{5ECEF453-1D31-49D8-8A47-F64BBC548C82}"/>
    <cellStyle name="Обычный 2 5" xfId="85" xr:uid="{9286DDC0-B416-4E2A-8F5C-F843CAB0CFFD}"/>
    <cellStyle name="Обычный 2 6" xfId="91" xr:uid="{51CE1EA0-A59F-4B0C-BB80-DFD0A5B2B785}"/>
    <cellStyle name="Обычный 2 7" xfId="93" xr:uid="{B1DD0980-F0D1-4E0A-858F-E2F9098B126E}"/>
    <cellStyle name="Обычный 2 8" xfId="94" xr:uid="{50280E98-9CAC-4F6B-8B21-5F872CE7D7F0}"/>
    <cellStyle name="Обычный 2 9" xfId="95" xr:uid="{560CF1C2-2E4B-434C-A350-EE1E458BA734}"/>
    <cellStyle name="Обычный 20" xfId="6" xr:uid="{30AADEA6-86D7-404D-AEF7-3405DF5416F8}"/>
    <cellStyle name="Обычный 21" xfId="51" xr:uid="{5E764AF9-41F2-4AFD-A090-1657A15314CF}"/>
    <cellStyle name="Обычный 22" xfId="57" xr:uid="{97202577-D61B-4659-84BD-7B0BBF2F2020}"/>
    <cellStyle name="Обычный 22 2" xfId="61" xr:uid="{D61A4787-5B7D-463A-B9AE-AB4E763F1445}"/>
    <cellStyle name="Обычный 23" xfId="58" xr:uid="{5A16A677-A607-451D-BF2B-62563AF5D60E}"/>
    <cellStyle name="Обычный 24" xfId="59" xr:uid="{8E1F2140-ADD8-4985-AC62-81544299ADE7}"/>
    <cellStyle name="Обычный 25" xfId="63" xr:uid="{C5D1FDD6-5279-4852-8011-AD401DB903FB}"/>
    <cellStyle name="Обычный 26" xfId="64" xr:uid="{CD4E88EE-0247-4EAE-8C8D-DC070DF3E990}"/>
    <cellStyle name="Обычный 26 2" xfId="84" xr:uid="{F210BE38-8060-4ECB-A68B-E03368F93D8F}"/>
    <cellStyle name="Обычный 27" xfId="65" xr:uid="{CD9CEE8B-D9D8-4E5F-846B-FC84C978EA64}"/>
    <cellStyle name="Обычный 28" xfId="67" xr:uid="{3989E362-A9AF-44DE-8E97-A314FFEDFC75}"/>
    <cellStyle name="Обычный 29" xfId="68" xr:uid="{1350383B-DFC7-47B6-A252-49227F38C11C}"/>
    <cellStyle name="Обычный 3" xfId="24" xr:uid="{A19EFCED-E9EC-426F-BE6B-A05C2DCF42AD}"/>
    <cellStyle name="Обычный 3 2" xfId="25" xr:uid="{6985162E-AA20-413B-8E7E-E5F18E29B1F6}"/>
    <cellStyle name="Обычный 3 3" xfId="78" xr:uid="{DD89F7EC-C2B3-4125-A35D-06CD462A7696}"/>
    <cellStyle name="Обычный 30" xfId="69" xr:uid="{592457FD-0680-4B2A-AA13-2B5E7A18C5D8}"/>
    <cellStyle name="Обычный 31" xfId="70" xr:uid="{AE53EEAC-CADC-4494-B63E-39F5366FBB1B}"/>
    <cellStyle name="Обычный 32" xfId="72" xr:uid="{AEB32A27-3E4B-425E-821A-B6012C4C808C}"/>
    <cellStyle name="Обычный 33" xfId="80" xr:uid="{C1BB7E0E-C33F-49E5-B89C-093A5772A935}"/>
    <cellStyle name="Обычный 34" xfId="87" xr:uid="{E3FDBFCF-3E37-4527-A7B4-8397E474E882}"/>
    <cellStyle name="Обычный 35" xfId="88" xr:uid="{F1A8FF57-6BD0-497A-A4C7-A8E9CB7F0AB0}"/>
    <cellStyle name="Обычный 36" xfId="90" xr:uid="{F6B2A905-44D9-417F-81E9-A7AAD1795625}"/>
    <cellStyle name="Обычный 4" xfId="26" xr:uid="{16F60B7E-B9EE-4043-B82B-2B1BC30C40B3}"/>
    <cellStyle name="Обычный 4 2" xfId="27" xr:uid="{20940B57-6865-4785-85C2-EF51D38DD62A}"/>
    <cellStyle name="Обычный 4 2 2" xfId="75" xr:uid="{9D2CD02A-A238-4050-8563-281F63D507D3}"/>
    <cellStyle name="Обычный 4 3" xfId="28" xr:uid="{E03800C3-0DF8-41DE-9070-7A0391DAE613}"/>
    <cellStyle name="Обычный 4 4" xfId="29" xr:uid="{37657031-887A-421C-91BC-C3D7B2FDAADD}"/>
    <cellStyle name="Обычный 5" xfId="30" xr:uid="{3FD181EA-01C0-4113-A07D-84A70ED76262}"/>
    <cellStyle name="Обычный 5 2" xfId="31" xr:uid="{C8A5CCEF-271B-4B86-896A-2186D8DA555B}"/>
    <cellStyle name="Обычный 5 3" xfId="32" xr:uid="{F3D184A0-4D61-40CA-8403-D1815E8845DC}"/>
    <cellStyle name="Обычный 6" xfId="33" xr:uid="{2606520C-29D2-40DA-B98B-63960C5C5605}"/>
    <cellStyle name="Обычный 6 2" xfId="34" xr:uid="{DB44D54E-4DA3-4EF6-AB84-D3F7F29D5D40}"/>
    <cellStyle name="Обычный 6 2 2" xfId="35" xr:uid="{01E1B359-437F-4FAA-829E-5C4C9E42F5CF}"/>
    <cellStyle name="Обычный 6 3" xfId="36" xr:uid="{FFB1251C-822C-4F08-BB64-F1A1F498F2C9}"/>
    <cellStyle name="Обычный 7" xfId="37" xr:uid="{C160E2BE-6536-404E-A334-0F19251DCDA7}"/>
    <cellStyle name="Обычный 7 2" xfId="38" xr:uid="{B2E7E83E-622D-413C-A277-0563996BA581}"/>
    <cellStyle name="Обычный 8" xfId="39" xr:uid="{73D6919E-16E2-497F-B096-6F421FC25F8D}"/>
    <cellStyle name="Обычный 8 2" xfId="40" xr:uid="{4B1CF96E-593D-4A12-A52D-38E26C4E35B0}"/>
    <cellStyle name="Обычный 9" xfId="41" xr:uid="{9060AF29-01EF-48ED-A071-0D30D334CFF1}"/>
    <cellStyle name="Обычный_Обнов.Таб.Объмы 2010 год" xfId="3" xr:uid="{00000000-0005-0000-0000-000003000000}"/>
    <cellStyle name="Обычный_Свод планир. затрат на 2012" xfId="2" xr:uid="{00000000-0005-0000-0000-000004000000}"/>
    <cellStyle name="Процентный 2" xfId="89" xr:uid="{EB64913C-5BA7-47CC-AFDE-F97A15B6679B}"/>
    <cellStyle name="Финансовый 10" xfId="62" xr:uid="{15826CAA-D69B-482B-A8C4-1BAB449F8ECB}"/>
    <cellStyle name="Финансовый 11" xfId="66" xr:uid="{CBFC1F74-B30E-4FDC-AC42-786F943C89C9}"/>
    <cellStyle name="Финансовый 12" xfId="71" xr:uid="{61819DE5-A530-4CD6-8E72-02A48FAC246E}"/>
    <cellStyle name="Финансовый 13" xfId="73" xr:uid="{1079A198-8F1F-4D27-9D69-54447EB58EB6}"/>
    <cellStyle name="Финансовый 14" xfId="79" xr:uid="{9C3B7D5F-2152-4A82-B8B6-EB374D714062}"/>
    <cellStyle name="Финансовый 15" xfId="92" xr:uid="{A66E7D24-A100-4083-B468-ADB38A912FD1}"/>
    <cellStyle name="Финансовый 2" xfId="42" xr:uid="{B511ADAE-0C47-48C2-A4D2-72D6BD1CB4AA}"/>
    <cellStyle name="Финансовый 3" xfId="43" xr:uid="{B107F222-2396-4B2C-9308-22030EF8291B}"/>
    <cellStyle name="Финансовый 3 2" xfId="44" xr:uid="{B9B65A77-F0CE-4F12-8894-A432E708F505}"/>
    <cellStyle name="Финансовый 4" xfId="45" xr:uid="{52184AC0-7C54-48D9-B701-D26D5853A27B}"/>
    <cellStyle name="Финансовый 4 2" xfId="46" xr:uid="{5290D80E-109F-48CF-B23F-A96371BAA5CB}"/>
    <cellStyle name="Финансовый 5" xfId="47" xr:uid="{B1920642-B5C1-4802-8DF5-BFC6FE5D6A5B}"/>
    <cellStyle name="Финансовый 5 2" xfId="48" xr:uid="{DF4E5A69-CE7F-43D6-9056-2044567C6F6C}"/>
    <cellStyle name="Финансовый 6" xfId="49" xr:uid="{8C0C104C-2388-4623-9328-6A18BAFD865D}"/>
    <cellStyle name="Финансовый 7" xfId="50" xr:uid="{661A80BC-4E6D-4564-A361-4D24186190C1}"/>
    <cellStyle name="Финансовый 8" xfId="52" xr:uid="{4647F03B-5F57-4660-BB75-B93CD309E8B8}"/>
    <cellStyle name="Финансовый 9" xfId="60" xr:uid="{0DE32764-405C-4009-9150-689372A1F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/>
    <pageSetUpPr fitToPage="1"/>
  </sheetPr>
  <dimension ref="A1:U56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O2" sqref="O2:T2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1" width="12.5703125" customWidth="1"/>
  </cols>
  <sheetData>
    <row r="1" spans="1:21" x14ac:dyDescent="0.2">
      <c r="A1" s="1"/>
      <c r="B1" s="1"/>
      <c r="C1" s="2"/>
      <c r="M1" s="4"/>
      <c r="N1" s="4"/>
      <c r="O1" s="47" t="s">
        <v>66</v>
      </c>
      <c r="P1" s="47"/>
      <c r="Q1" s="47"/>
      <c r="R1" s="47"/>
      <c r="S1" s="47"/>
      <c r="T1" s="47"/>
    </row>
    <row r="2" spans="1:21" x14ac:dyDescent="0.2">
      <c r="A2" s="1"/>
      <c r="B2" s="1"/>
      <c r="C2" s="2"/>
      <c r="M2" s="4"/>
      <c r="N2" s="4"/>
      <c r="O2" s="47" t="s">
        <v>0</v>
      </c>
      <c r="P2" s="47"/>
      <c r="Q2" s="47"/>
      <c r="R2" s="47"/>
      <c r="S2" s="47"/>
      <c r="T2" s="47"/>
    </row>
    <row r="3" spans="1:21" x14ac:dyDescent="0.2">
      <c r="A3" s="1"/>
      <c r="B3" s="1"/>
      <c r="C3" s="2"/>
      <c r="M3" s="4"/>
      <c r="N3" s="4"/>
      <c r="O3" s="47" t="s">
        <v>1</v>
      </c>
      <c r="P3" s="47"/>
      <c r="Q3" s="47"/>
      <c r="R3" s="47"/>
      <c r="S3" s="47"/>
      <c r="T3" s="47"/>
    </row>
    <row r="4" spans="1:21" x14ac:dyDescent="0.2">
      <c r="A4" s="1"/>
      <c r="B4" s="1"/>
      <c r="C4" s="2"/>
      <c r="M4" s="4"/>
      <c r="N4" s="4"/>
      <c r="O4" s="47" t="s">
        <v>57</v>
      </c>
      <c r="P4" s="47"/>
      <c r="Q4" s="47"/>
      <c r="R4" s="47"/>
      <c r="S4" s="47"/>
      <c r="T4" s="47"/>
    </row>
    <row r="5" spans="1:21" x14ac:dyDescent="0.2">
      <c r="A5" s="1"/>
      <c r="B5" s="1"/>
      <c r="C5" s="2"/>
      <c r="M5" s="3"/>
      <c r="N5" s="3"/>
      <c r="O5" s="21"/>
      <c r="P5" s="22"/>
      <c r="Q5" s="23"/>
      <c r="R5" s="23"/>
      <c r="S5" s="24"/>
      <c r="T5" s="24"/>
    </row>
    <row r="6" spans="1:21" ht="37.5" customHeight="1" x14ac:dyDescent="0.2">
      <c r="A6" s="43" t="s">
        <v>54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1" ht="12.75" customHeight="1" x14ac:dyDescent="0.2">
      <c r="A7" s="1"/>
      <c r="B7" s="1"/>
      <c r="C7" s="48"/>
      <c r="D7" s="48"/>
      <c r="E7" s="48"/>
      <c r="F7" s="48"/>
      <c r="G7" s="48"/>
      <c r="H7" s="48"/>
      <c r="I7" s="48"/>
      <c r="J7" s="48"/>
      <c r="K7" s="48"/>
      <c r="L7" s="48"/>
      <c r="M7" s="1"/>
      <c r="N7" s="1"/>
      <c r="O7" s="1"/>
      <c r="P7" s="1"/>
      <c r="Q7" s="1"/>
      <c r="R7" s="1"/>
      <c r="S7" s="1"/>
      <c r="T7" s="1"/>
    </row>
    <row r="8" spans="1:21" ht="15.75" customHeight="1" x14ac:dyDescent="0.25">
      <c r="A8" s="45" t="s">
        <v>56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  <c r="N8" s="46"/>
      <c r="O8" s="46"/>
      <c r="P8" s="46"/>
      <c r="Q8" s="46"/>
      <c r="R8" s="46"/>
      <c r="S8" s="46"/>
      <c r="T8" s="46"/>
    </row>
    <row r="9" spans="1:21" ht="30.2" customHeight="1" x14ac:dyDescent="0.2">
      <c r="A9" s="40" t="s">
        <v>2</v>
      </c>
      <c r="B9" s="40"/>
      <c r="C9" s="40" t="s">
        <v>3</v>
      </c>
      <c r="D9" s="40" t="s">
        <v>4</v>
      </c>
      <c r="E9" s="44" t="s">
        <v>49</v>
      </c>
      <c r="F9" s="44"/>
      <c r="G9" s="44"/>
      <c r="H9" s="44" t="s">
        <v>50</v>
      </c>
      <c r="I9" s="44" t="s">
        <v>51</v>
      </c>
      <c r="J9" s="44"/>
      <c r="K9" s="44"/>
      <c r="L9" s="44" t="s">
        <v>52</v>
      </c>
      <c r="M9" s="41" t="s">
        <v>5</v>
      </c>
      <c r="N9" s="41"/>
      <c r="O9" s="41"/>
      <c r="P9" s="41" t="s">
        <v>6</v>
      </c>
      <c r="Q9" s="41" t="s">
        <v>7</v>
      </c>
      <c r="R9" s="41"/>
      <c r="S9" s="41"/>
      <c r="T9" s="41" t="s">
        <v>8</v>
      </c>
    </row>
    <row r="10" spans="1:21" ht="52.5" customHeight="1" x14ac:dyDescent="0.2">
      <c r="A10" s="40"/>
      <c r="B10" s="40"/>
      <c r="C10" s="40"/>
      <c r="D10" s="40"/>
      <c r="E10" s="26" t="s">
        <v>9</v>
      </c>
      <c r="F10" s="27" t="s">
        <v>10</v>
      </c>
      <c r="G10" s="28" t="s">
        <v>11</v>
      </c>
      <c r="H10" s="44"/>
      <c r="I10" s="26" t="s">
        <v>9</v>
      </c>
      <c r="J10" s="27" t="s">
        <v>10</v>
      </c>
      <c r="K10" s="28" t="s">
        <v>11</v>
      </c>
      <c r="L10" s="44"/>
      <c r="M10" s="26" t="s">
        <v>9</v>
      </c>
      <c r="N10" s="27" t="s">
        <v>10</v>
      </c>
      <c r="O10" s="28" t="s">
        <v>11</v>
      </c>
      <c r="P10" s="41"/>
      <c r="Q10" s="26" t="s">
        <v>9</v>
      </c>
      <c r="R10" s="27" t="s">
        <v>10</v>
      </c>
      <c r="S10" s="28" t="s">
        <v>11</v>
      </c>
      <c r="T10" s="41"/>
    </row>
    <row r="11" spans="1:21" ht="12.75" customHeight="1" x14ac:dyDescent="0.2">
      <c r="A11" s="33">
        <v>810001</v>
      </c>
      <c r="B11" s="34">
        <v>810001</v>
      </c>
      <c r="C11" s="35" t="s">
        <v>58</v>
      </c>
      <c r="D11" s="36" t="s">
        <v>53</v>
      </c>
      <c r="E11" s="37">
        <v>0</v>
      </c>
      <c r="F11" s="37">
        <v>3</v>
      </c>
      <c r="G11" s="37">
        <v>0</v>
      </c>
      <c r="H11" s="37">
        <v>3</v>
      </c>
      <c r="I11" s="37">
        <v>0</v>
      </c>
      <c r="J11" s="37">
        <v>3</v>
      </c>
      <c r="K11" s="37">
        <v>0</v>
      </c>
      <c r="L11" s="37">
        <v>3</v>
      </c>
      <c r="M11" s="38">
        <v>0</v>
      </c>
      <c r="N11" s="38">
        <v>213986.31</v>
      </c>
      <c r="O11" s="38">
        <v>0</v>
      </c>
      <c r="P11" s="39">
        <v>213986.31</v>
      </c>
      <c r="Q11" s="38">
        <v>0</v>
      </c>
      <c r="R11" s="38">
        <v>213986.31</v>
      </c>
      <c r="S11" s="38">
        <v>0</v>
      </c>
      <c r="T11" s="38">
        <v>213986.31</v>
      </c>
      <c r="U11" s="25"/>
    </row>
    <row r="12" spans="1:21" ht="12.75" customHeight="1" x14ac:dyDescent="0.2">
      <c r="A12" s="33">
        <v>810004</v>
      </c>
      <c r="B12" s="34">
        <v>810004</v>
      </c>
      <c r="C12" s="35" t="s">
        <v>61</v>
      </c>
      <c r="D12" s="36" t="s">
        <v>53</v>
      </c>
      <c r="E12" s="37">
        <v>36</v>
      </c>
      <c r="F12" s="37">
        <v>4</v>
      </c>
      <c r="G12" s="37">
        <v>4</v>
      </c>
      <c r="H12" s="37">
        <v>44</v>
      </c>
      <c r="I12" s="37">
        <v>36</v>
      </c>
      <c r="J12" s="37">
        <v>4</v>
      </c>
      <c r="K12" s="37">
        <v>4</v>
      </c>
      <c r="L12" s="37">
        <v>44</v>
      </c>
      <c r="M12" s="38">
        <v>1901842.0400000005</v>
      </c>
      <c r="N12" s="38">
        <v>969698.32</v>
      </c>
      <c r="O12" s="38">
        <v>969698.32</v>
      </c>
      <c r="P12" s="39">
        <v>3841238.68</v>
      </c>
      <c r="Q12" s="38">
        <v>1901842.0400000005</v>
      </c>
      <c r="R12" s="38">
        <v>969698.32</v>
      </c>
      <c r="S12" s="38">
        <v>969698.32</v>
      </c>
      <c r="T12" s="38">
        <v>3841238.68</v>
      </c>
      <c r="U12" s="25"/>
    </row>
    <row r="13" spans="1:21" ht="12.75" customHeight="1" x14ac:dyDescent="0.2">
      <c r="A13" s="33">
        <v>810008</v>
      </c>
      <c r="B13" s="34">
        <v>810008</v>
      </c>
      <c r="C13" s="35" t="s">
        <v>59</v>
      </c>
      <c r="D13" s="36" t="s">
        <v>53</v>
      </c>
      <c r="E13" s="37">
        <v>0</v>
      </c>
      <c r="F13" s="37">
        <v>1</v>
      </c>
      <c r="G13" s="37">
        <v>0</v>
      </c>
      <c r="H13" s="37">
        <v>1</v>
      </c>
      <c r="I13" s="37">
        <v>0</v>
      </c>
      <c r="J13" s="37">
        <v>1</v>
      </c>
      <c r="K13" s="37">
        <v>0</v>
      </c>
      <c r="L13" s="37">
        <v>1</v>
      </c>
      <c r="M13" s="38">
        <v>0</v>
      </c>
      <c r="N13" s="38">
        <v>55011.73</v>
      </c>
      <c r="O13" s="38">
        <v>0</v>
      </c>
      <c r="P13" s="39">
        <v>55011.73</v>
      </c>
      <c r="Q13" s="38">
        <v>0</v>
      </c>
      <c r="R13" s="38">
        <v>55011.73</v>
      </c>
      <c r="S13" s="38">
        <v>0</v>
      </c>
      <c r="T13" s="38">
        <v>55011.73</v>
      </c>
      <c r="U13" s="25"/>
    </row>
    <row r="14" spans="1:21" ht="12.75" customHeight="1" x14ac:dyDescent="0.2">
      <c r="A14" s="33">
        <v>810032</v>
      </c>
      <c r="B14" s="34">
        <v>810032</v>
      </c>
      <c r="C14" s="35" t="s">
        <v>60</v>
      </c>
      <c r="D14" s="36" t="s">
        <v>53</v>
      </c>
      <c r="E14" s="37">
        <v>81</v>
      </c>
      <c r="F14" s="37">
        <v>10</v>
      </c>
      <c r="G14" s="37">
        <v>10</v>
      </c>
      <c r="H14" s="37">
        <v>101</v>
      </c>
      <c r="I14" s="37">
        <v>81</v>
      </c>
      <c r="J14" s="37">
        <v>10</v>
      </c>
      <c r="K14" s="37">
        <v>10</v>
      </c>
      <c r="L14" s="37">
        <v>101</v>
      </c>
      <c r="M14" s="38">
        <v>6281626.0437623765</v>
      </c>
      <c r="N14" s="38">
        <v>775509.38811881188</v>
      </c>
      <c r="O14" s="38">
        <v>775509.38811881188</v>
      </c>
      <c r="P14" s="39">
        <v>7832644.8200000003</v>
      </c>
      <c r="Q14" s="38">
        <v>6281626.0437623765</v>
      </c>
      <c r="R14" s="38">
        <v>775509.38811881188</v>
      </c>
      <c r="S14" s="38">
        <v>775509.38811881188</v>
      </c>
      <c r="T14" s="38">
        <v>7832644.8200000003</v>
      </c>
      <c r="U14" s="25"/>
    </row>
    <row r="15" spans="1:21" ht="12.75" customHeight="1" x14ac:dyDescent="0.2">
      <c r="A15" s="33">
        <v>810076</v>
      </c>
      <c r="B15" s="34">
        <v>810076</v>
      </c>
      <c r="C15" s="35" t="s">
        <v>62</v>
      </c>
      <c r="D15" s="36" t="s">
        <v>53</v>
      </c>
      <c r="E15" s="37">
        <v>85</v>
      </c>
      <c r="F15" s="37">
        <v>17</v>
      </c>
      <c r="G15" s="37">
        <v>13</v>
      </c>
      <c r="H15" s="37">
        <v>115</v>
      </c>
      <c r="I15" s="37">
        <v>85</v>
      </c>
      <c r="J15" s="37">
        <v>17</v>
      </c>
      <c r="K15" s="37">
        <v>13</v>
      </c>
      <c r="L15" s="37">
        <v>115</v>
      </c>
      <c r="M15" s="38">
        <v>16696264.222608697</v>
      </c>
      <c r="N15" s="38">
        <v>3339252.8445217391</v>
      </c>
      <c r="O15" s="38">
        <v>2553546.2928695651</v>
      </c>
      <c r="P15" s="39">
        <v>22589063.359999999</v>
      </c>
      <c r="Q15" s="38">
        <v>16696264.222608697</v>
      </c>
      <c r="R15" s="38">
        <v>3339252.8445217391</v>
      </c>
      <c r="S15" s="38">
        <v>2553546.2928695651</v>
      </c>
      <c r="T15" s="38">
        <v>22589063.359999999</v>
      </c>
      <c r="U15" s="25"/>
    </row>
    <row r="16" spans="1:21" ht="12.75" customHeight="1" x14ac:dyDescent="0.2">
      <c r="A16" s="33">
        <v>810104</v>
      </c>
      <c r="B16" s="34">
        <v>810104</v>
      </c>
      <c r="C16" s="35" t="s">
        <v>63</v>
      </c>
      <c r="D16" s="36" t="s">
        <v>53</v>
      </c>
      <c r="E16" s="37">
        <v>400</v>
      </c>
      <c r="F16" s="37">
        <v>34</v>
      </c>
      <c r="G16" s="37">
        <v>39</v>
      </c>
      <c r="H16" s="37">
        <v>473</v>
      </c>
      <c r="I16" s="37">
        <v>400</v>
      </c>
      <c r="J16" s="37">
        <v>34</v>
      </c>
      <c r="K16" s="37">
        <v>39</v>
      </c>
      <c r="L16" s="37">
        <v>473</v>
      </c>
      <c r="M16" s="38">
        <v>58071032.253699787</v>
      </c>
      <c r="N16" s="38">
        <v>4936037.7415644815</v>
      </c>
      <c r="O16" s="38">
        <v>5661925.6447357293</v>
      </c>
      <c r="P16" s="39">
        <v>68668995.640000001</v>
      </c>
      <c r="Q16" s="38">
        <v>58071032.253699787</v>
      </c>
      <c r="R16" s="38">
        <v>4936037.7415644815</v>
      </c>
      <c r="S16" s="38">
        <v>5661925.6447357293</v>
      </c>
      <c r="T16" s="38">
        <v>68668995.640000001</v>
      </c>
      <c r="U16" s="25"/>
    </row>
    <row r="17" spans="1:21" ht="12.75" customHeight="1" x14ac:dyDescent="0.2">
      <c r="A17" s="33">
        <v>810120</v>
      </c>
      <c r="B17" s="34">
        <v>810120</v>
      </c>
      <c r="C17" s="35" t="s">
        <v>64</v>
      </c>
      <c r="D17" s="36" t="s">
        <v>53</v>
      </c>
      <c r="E17" s="37">
        <v>9</v>
      </c>
      <c r="F17" s="37">
        <v>0</v>
      </c>
      <c r="G17" s="37">
        <v>0</v>
      </c>
      <c r="H17" s="37">
        <v>9</v>
      </c>
      <c r="I17" s="37">
        <v>9</v>
      </c>
      <c r="J17" s="37">
        <v>0</v>
      </c>
      <c r="K17" s="37">
        <v>0</v>
      </c>
      <c r="L17" s="37">
        <v>9</v>
      </c>
      <c r="M17" s="38">
        <v>2181821.2199999997</v>
      </c>
      <c r="N17" s="38">
        <v>0</v>
      </c>
      <c r="O17" s="38">
        <v>0</v>
      </c>
      <c r="P17" s="39">
        <v>2181821.2199999997</v>
      </c>
      <c r="Q17" s="38">
        <v>2181821.2199999997</v>
      </c>
      <c r="R17" s="38">
        <v>0</v>
      </c>
      <c r="S17" s="38">
        <v>0</v>
      </c>
      <c r="T17" s="38">
        <v>2181821.2199999997</v>
      </c>
      <c r="U17" s="25"/>
    </row>
    <row r="18" spans="1:21" ht="12.75" customHeight="1" x14ac:dyDescent="0.2">
      <c r="A18" s="33">
        <v>810149</v>
      </c>
      <c r="B18" s="34">
        <v>810149</v>
      </c>
      <c r="C18" s="35" t="s">
        <v>65</v>
      </c>
      <c r="D18" s="36" t="s">
        <v>53</v>
      </c>
      <c r="E18" s="37">
        <v>6</v>
      </c>
      <c r="F18" s="37">
        <v>0</v>
      </c>
      <c r="G18" s="37">
        <v>0</v>
      </c>
      <c r="H18" s="37">
        <v>6</v>
      </c>
      <c r="I18" s="37">
        <v>6</v>
      </c>
      <c r="J18" s="37">
        <v>0</v>
      </c>
      <c r="K18" s="37">
        <v>0</v>
      </c>
      <c r="L18" s="37">
        <v>6</v>
      </c>
      <c r="M18" s="38">
        <v>764527.44</v>
      </c>
      <c r="N18" s="38">
        <v>0</v>
      </c>
      <c r="O18" s="38">
        <v>0</v>
      </c>
      <c r="P18" s="39">
        <v>764527.44</v>
      </c>
      <c r="Q18" s="38">
        <v>764527.44</v>
      </c>
      <c r="R18" s="38">
        <v>0</v>
      </c>
      <c r="S18" s="38">
        <v>0</v>
      </c>
      <c r="T18" s="38">
        <v>764527.44</v>
      </c>
      <c r="U18" s="25"/>
    </row>
    <row r="19" spans="1:21" ht="12.75" customHeight="1" x14ac:dyDescent="0.2">
      <c r="A19" s="33">
        <v>810126</v>
      </c>
      <c r="B19" s="34">
        <v>810126</v>
      </c>
      <c r="C19" s="35" t="s">
        <v>12</v>
      </c>
      <c r="D19" s="36" t="s">
        <v>53</v>
      </c>
      <c r="E19" s="37">
        <v>95</v>
      </c>
      <c r="F19" s="37">
        <v>19</v>
      </c>
      <c r="G19" s="37">
        <v>9</v>
      </c>
      <c r="H19" s="37">
        <v>123</v>
      </c>
      <c r="I19" s="37">
        <v>95</v>
      </c>
      <c r="J19" s="37">
        <v>19</v>
      </c>
      <c r="K19" s="37">
        <v>9</v>
      </c>
      <c r="L19" s="37">
        <v>123</v>
      </c>
      <c r="M19" s="38">
        <v>23030335.100000001</v>
      </c>
      <c r="N19" s="38">
        <v>4606067.0199999996</v>
      </c>
      <c r="O19" s="38">
        <v>2181821.2200000002</v>
      </c>
      <c r="P19" s="39">
        <v>29818223.34</v>
      </c>
      <c r="Q19" s="38">
        <v>23030335.100000001</v>
      </c>
      <c r="R19" s="38">
        <v>4606067.0199999996</v>
      </c>
      <c r="S19" s="38">
        <v>2181821.2200000002</v>
      </c>
      <c r="T19" s="38">
        <v>29818223.34</v>
      </c>
      <c r="U19" s="25"/>
    </row>
    <row r="20" spans="1:21" ht="12.75" customHeight="1" x14ac:dyDescent="0.2">
      <c r="A20" s="33">
        <v>810088</v>
      </c>
      <c r="B20" s="34">
        <v>810088</v>
      </c>
      <c r="C20" s="35" t="s">
        <v>13</v>
      </c>
      <c r="D20" s="36" t="s">
        <v>53</v>
      </c>
      <c r="E20" s="37">
        <v>1</v>
      </c>
      <c r="F20" s="37">
        <v>1</v>
      </c>
      <c r="G20" s="37">
        <v>17</v>
      </c>
      <c r="H20" s="37">
        <v>19</v>
      </c>
      <c r="I20" s="37">
        <v>1</v>
      </c>
      <c r="J20" s="37">
        <v>1</v>
      </c>
      <c r="K20" s="37">
        <v>17</v>
      </c>
      <c r="L20" s="37">
        <v>19</v>
      </c>
      <c r="M20" s="38">
        <v>242424.58000000007</v>
      </c>
      <c r="N20" s="38">
        <v>242424.58000000007</v>
      </c>
      <c r="O20" s="38">
        <v>1705081.1399999997</v>
      </c>
      <c r="P20" s="39">
        <v>2189930.2999999998</v>
      </c>
      <c r="Q20" s="38">
        <v>242424.58000000007</v>
      </c>
      <c r="R20" s="38">
        <v>242424.58000000007</v>
      </c>
      <c r="S20" s="38">
        <v>1705081.1399999997</v>
      </c>
      <c r="T20" s="38">
        <v>2189930.2999999998</v>
      </c>
      <c r="U20" s="25"/>
    </row>
    <row r="21" spans="1:21" ht="12.75" customHeight="1" x14ac:dyDescent="0.2">
      <c r="A21" s="33">
        <v>810089</v>
      </c>
      <c r="B21" s="34">
        <v>810089</v>
      </c>
      <c r="C21" s="35" t="s">
        <v>14</v>
      </c>
      <c r="D21" s="36" t="s">
        <v>53</v>
      </c>
      <c r="E21" s="37">
        <v>2</v>
      </c>
      <c r="F21" s="37">
        <v>0</v>
      </c>
      <c r="G21" s="37">
        <v>10</v>
      </c>
      <c r="H21" s="37">
        <v>12</v>
      </c>
      <c r="I21" s="37">
        <v>2</v>
      </c>
      <c r="J21" s="37">
        <v>0</v>
      </c>
      <c r="K21" s="37">
        <v>10</v>
      </c>
      <c r="L21" s="37">
        <v>12</v>
      </c>
      <c r="M21" s="38">
        <v>484849.16000000015</v>
      </c>
      <c r="N21" s="38">
        <v>0</v>
      </c>
      <c r="O21" s="38">
        <v>2424245.7999999998</v>
      </c>
      <c r="P21" s="39">
        <v>2909094.96</v>
      </c>
      <c r="Q21" s="38">
        <v>484849.16000000015</v>
      </c>
      <c r="R21" s="38">
        <v>0</v>
      </c>
      <c r="S21" s="38">
        <v>2424245.7999999998</v>
      </c>
      <c r="T21" s="38">
        <v>2909094.96</v>
      </c>
      <c r="U21" s="25"/>
    </row>
    <row r="22" spans="1:21" ht="12.75" customHeight="1" x14ac:dyDescent="0.2">
      <c r="A22" s="33">
        <v>810090</v>
      </c>
      <c r="B22" s="34">
        <v>810090</v>
      </c>
      <c r="C22" s="35" t="s">
        <v>15</v>
      </c>
      <c r="D22" s="36" t="s">
        <v>53</v>
      </c>
      <c r="E22" s="37">
        <v>74</v>
      </c>
      <c r="F22" s="37">
        <v>0</v>
      </c>
      <c r="G22" s="37">
        <v>1</v>
      </c>
      <c r="H22" s="37">
        <v>75</v>
      </c>
      <c r="I22" s="37">
        <v>74</v>
      </c>
      <c r="J22" s="37">
        <v>0</v>
      </c>
      <c r="K22" s="37">
        <v>1</v>
      </c>
      <c r="L22" s="37">
        <v>75</v>
      </c>
      <c r="M22" s="38">
        <v>17939418.920000002</v>
      </c>
      <c r="N22" s="38">
        <v>0</v>
      </c>
      <c r="O22" s="38">
        <v>242424.58</v>
      </c>
      <c r="P22" s="39">
        <v>18181843.5</v>
      </c>
      <c r="Q22" s="38">
        <v>17939418.920000002</v>
      </c>
      <c r="R22" s="38">
        <v>0</v>
      </c>
      <c r="S22" s="38">
        <v>242424.58</v>
      </c>
      <c r="T22" s="38">
        <v>18181843.5</v>
      </c>
      <c r="U22" s="25"/>
    </row>
    <row r="23" spans="1:21" ht="12.75" customHeight="1" x14ac:dyDescent="0.2">
      <c r="A23" s="33">
        <v>810094</v>
      </c>
      <c r="B23" s="34">
        <v>810094</v>
      </c>
      <c r="C23" s="35" t="s">
        <v>16</v>
      </c>
      <c r="D23" s="36" t="s">
        <v>53</v>
      </c>
      <c r="E23" s="37">
        <v>182</v>
      </c>
      <c r="F23" s="37">
        <v>4</v>
      </c>
      <c r="G23" s="37">
        <v>4</v>
      </c>
      <c r="H23" s="37">
        <v>190</v>
      </c>
      <c r="I23" s="37">
        <v>182</v>
      </c>
      <c r="J23" s="37">
        <v>4</v>
      </c>
      <c r="K23" s="37">
        <v>4</v>
      </c>
      <c r="L23" s="37">
        <v>190</v>
      </c>
      <c r="M23" s="38">
        <v>38060659.060000002</v>
      </c>
      <c r="N23" s="38">
        <v>969698.32</v>
      </c>
      <c r="O23" s="38">
        <v>969698.32</v>
      </c>
      <c r="P23" s="39">
        <v>40000055.700000003</v>
      </c>
      <c r="Q23" s="38">
        <v>38060659.060000002</v>
      </c>
      <c r="R23" s="38">
        <v>969698.32</v>
      </c>
      <c r="S23" s="38">
        <v>969698.32</v>
      </c>
      <c r="T23" s="38">
        <v>40000055.700000003</v>
      </c>
      <c r="U23" s="25"/>
    </row>
    <row r="24" spans="1:21" ht="12.75" customHeight="1" x14ac:dyDescent="0.2">
      <c r="A24" s="33">
        <v>810144</v>
      </c>
      <c r="B24" s="34">
        <v>810144</v>
      </c>
      <c r="C24" s="35" t="s">
        <v>17</v>
      </c>
      <c r="D24" s="36" t="s">
        <v>53</v>
      </c>
      <c r="E24" s="37">
        <v>112</v>
      </c>
      <c r="F24" s="37">
        <v>4</v>
      </c>
      <c r="G24" s="37">
        <v>5</v>
      </c>
      <c r="H24" s="37">
        <v>121</v>
      </c>
      <c r="I24" s="37">
        <v>112</v>
      </c>
      <c r="J24" s="37">
        <v>4</v>
      </c>
      <c r="K24" s="37">
        <v>5</v>
      </c>
      <c r="L24" s="37">
        <v>121</v>
      </c>
      <c r="M24" s="38">
        <v>15487709.889999999</v>
      </c>
      <c r="N24" s="38">
        <v>969698.32</v>
      </c>
      <c r="O24" s="38">
        <v>1212122.8999999999</v>
      </c>
      <c r="P24" s="39">
        <v>17669531.109999999</v>
      </c>
      <c r="Q24" s="38">
        <v>15487709.889999999</v>
      </c>
      <c r="R24" s="38">
        <v>969698.32</v>
      </c>
      <c r="S24" s="38">
        <v>1212122.8999999999</v>
      </c>
      <c r="T24" s="38">
        <v>17669531.109999999</v>
      </c>
      <c r="U24" s="25"/>
    </row>
    <row r="25" spans="1:21" ht="12.75" customHeight="1" x14ac:dyDescent="0.2">
      <c r="A25" s="33">
        <v>810107</v>
      </c>
      <c r="B25" s="34">
        <v>810107</v>
      </c>
      <c r="C25" s="35" t="s">
        <v>18</v>
      </c>
      <c r="D25" s="36" t="s">
        <v>53</v>
      </c>
      <c r="E25" s="37">
        <v>44</v>
      </c>
      <c r="F25" s="37">
        <v>34</v>
      </c>
      <c r="G25" s="37">
        <v>9</v>
      </c>
      <c r="H25" s="37">
        <v>87</v>
      </c>
      <c r="I25" s="37">
        <v>44</v>
      </c>
      <c r="J25" s="37">
        <v>34</v>
      </c>
      <c r="K25" s="37">
        <v>9</v>
      </c>
      <c r="L25" s="37">
        <v>87</v>
      </c>
      <c r="M25" s="38">
        <v>10666681.520000003</v>
      </c>
      <c r="N25" s="38">
        <v>8242435.7199999997</v>
      </c>
      <c r="O25" s="38">
        <v>2181821.2199999997</v>
      </c>
      <c r="P25" s="39">
        <v>21090938.460000001</v>
      </c>
      <c r="Q25" s="38">
        <v>10666681.520000003</v>
      </c>
      <c r="R25" s="38">
        <v>8242435.7199999997</v>
      </c>
      <c r="S25" s="38">
        <v>2181821.2199999997</v>
      </c>
      <c r="T25" s="38">
        <v>21090938.460000001</v>
      </c>
      <c r="U25" s="25"/>
    </row>
    <row r="26" spans="1:21" ht="12.75" customHeight="1" x14ac:dyDescent="0.2">
      <c r="A26" s="33">
        <v>810113</v>
      </c>
      <c r="B26" s="34">
        <v>810113</v>
      </c>
      <c r="C26" s="35" t="s">
        <v>19</v>
      </c>
      <c r="D26" s="36" t="s">
        <v>53</v>
      </c>
      <c r="E26" s="37">
        <v>12</v>
      </c>
      <c r="F26" s="37">
        <v>0</v>
      </c>
      <c r="G26" s="37">
        <v>0</v>
      </c>
      <c r="H26" s="37">
        <v>12</v>
      </c>
      <c r="I26" s="37">
        <v>12</v>
      </c>
      <c r="J26" s="37">
        <v>0</v>
      </c>
      <c r="K26" s="37">
        <v>0</v>
      </c>
      <c r="L26" s="37">
        <v>12</v>
      </c>
      <c r="M26" s="38">
        <v>2909094.96</v>
      </c>
      <c r="N26" s="38">
        <v>0</v>
      </c>
      <c r="O26" s="38">
        <v>0</v>
      </c>
      <c r="P26" s="39">
        <v>2909094.96</v>
      </c>
      <c r="Q26" s="38">
        <v>2909094.96</v>
      </c>
      <c r="R26" s="38">
        <v>0</v>
      </c>
      <c r="S26" s="38">
        <v>0</v>
      </c>
      <c r="T26" s="38">
        <v>2909094.96</v>
      </c>
      <c r="U26" s="25"/>
    </row>
    <row r="27" spans="1:21" ht="12.75" customHeight="1" x14ac:dyDescent="0.2">
      <c r="A27" s="33">
        <v>810077</v>
      </c>
      <c r="B27" s="34">
        <v>810077</v>
      </c>
      <c r="C27" s="35" t="s">
        <v>20</v>
      </c>
      <c r="D27" s="36" t="s">
        <v>53</v>
      </c>
      <c r="E27" s="37">
        <v>196</v>
      </c>
      <c r="F27" s="37">
        <v>27</v>
      </c>
      <c r="G27" s="37">
        <v>15</v>
      </c>
      <c r="H27" s="37">
        <v>238</v>
      </c>
      <c r="I27" s="37">
        <v>196</v>
      </c>
      <c r="J27" s="37">
        <v>27</v>
      </c>
      <c r="K27" s="37">
        <v>15</v>
      </c>
      <c r="L27" s="37">
        <v>238</v>
      </c>
      <c r="M27" s="38">
        <v>24126727.183902442</v>
      </c>
      <c r="N27" s="38">
        <v>8042242.3946341472</v>
      </c>
      <c r="O27" s="38">
        <v>4467912.4414634155</v>
      </c>
      <c r="P27" s="39">
        <v>36636882.020000003</v>
      </c>
      <c r="Q27" s="38">
        <v>24126727.183902442</v>
      </c>
      <c r="R27" s="38">
        <v>8042242.3946341472</v>
      </c>
      <c r="S27" s="38">
        <v>4467912.4414634155</v>
      </c>
      <c r="T27" s="38">
        <v>36636882.020000003</v>
      </c>
      <c r="U27" s="25"/>
    </row>
    <row r="28" spans="1:21" ht="12.75" customHeight="1" x14ac:dyDescent="0.2">
      <c r="A28" s="33">
        <v>810006</v>
      </c>
      <c r="B28" s="34">
        <v>810006</v>
      </c>
      <c r="C28" s="35" t="s">
        <v>21</v>
      </c>
      <c r="D28" s="36" t="s">
        <v>53</v>
      </c>
      <c r="E28" s="37">
        <v>3</v>
      </c>
      <c r="F28" s="37">
        <v>0</v>
      </c>
      <c r="G28" s="37">
        <v>9</v>
      </c>
      <c r="H28" s="37">
        <v>12</v>
      </c>
      <c r="I28" s="37">
        <v>3</v>
      </c>
      <c r="J28" s="37">
        <v>0</v>
      </c>
      <c r="K28" s="37">
        <v>9</v>
      </c>
      <c r="L28" s="37">
        <v>12</v>
      </c>
      <c r="M28" s="38">
        <v>727273.74000000022</v>
      </c>
      <c r="N28" s="38">
        <v>0</v>
      </c>
      <c r="O28" s="38">
        <v>2181821.2199999997</v>
      </c>
      <c r="P28" s="39">
        <v>2909094.96</v>
      </c>
      <c r="Q28" s="38">
        <v>727273.74000000022</v>
      </c>
      <c r="R28" s="38">
        <v>0</v>
      </c>
      <c r="S28" s="38">
        <v>2181821.2199999997</v>
      </c>
      <c r="T28" s="38">
        <v>2909094.96</v>
      </c>
      <c r="U28" s="25"/>
    </row>
    <row r="29" spans="1:21" ht="12.75" customHeight="1" x14ac:dyDescent="0.2">
      <c r="A29" s="33">
        <v>810131</v>
      </c>
      <c r="B29" s="34">
        <v>810131</v>
      </c>
      <c r="C29" s="35" t="s">
        <v>22</v>
      </c>
      <c r="D29" s="36" t="s">
        <v>53</v>
      </c>
      <c r="E29" s="37">
        <v>1</v>
      </c>
      <c r="F29" s="37">
        <v>11</v>
      </c>
      <c r="G29" s="37">
        <v>0</v>
      </c>
      <c r="H29" s="37">
        <v>12</v>
      </c>
      <c r="I29" s="37">
        <v>1</v>
      </c>
      <c r="J29" s="37">
        <v>11</v>
      </c>
      <c r="K29" s="37">
        <v>0</v>
      </c>
      <c r="L29" s="37">
        <v>12</v>
      </c>
      <c r="M29" s="38">
        <v>242424.58000000007</v>
      </c>
      <c r="N29" s="38">
        <v>2666670.38</v>
      </c>
      <c r="O29" s="38">
        <v>0</v>
      </c>
      <c r="P29" s="39">
        <v>2909094.96</v>
      </c>
      <c r="Q29" s="38">
        <v>242424.58000000007</v>
      </c>
      <c r="R29" s="38">
        <v>2666670.38</v>
      </c>
      <c r="S29" s="38">
        <v>0</v>
      </c>
      <c r="T29" s="38">
        <v>2909094.96</v>
      </c>
      <c r="U29" s="25"/>
    </row>
    <row r="30" spans="1:21" ht="12.75" customHeight="1" x14ac:dyDescent="0.2">
      <c r="A30" s="29"/>
      <c r="B30" s="29"/>
      <c r="C30" s="30" t="s">
        <v>23</v>
      </c>
      <c r="D30" s="29"/>
      <c r="E30" s="31">
        <f t="shared" ref="E30:T30" si="0">SUM(E11:E29)</f>
        <v>1339</v>
      </c>
      <c r="F30" s="31">
        <f t="shared" si="0"/>
        <v>169</v>
      </c>
      <c r="G30" s="31">
        <f t="shared" si="0"/>
        <v>145</v>
      </c>
      <c r="H30" s="31">
        <f t="shared" si="0"/>
        <v>1653</v>
      </c>
      <c r="I30" s="31">
        <f t="shared" si="0"/>
        <v>1339</v>
      </c>
      <c r="J30" s="31">
        <f t="shared" si="0"/>
        <v>169</v>
      </c>
      <c r="K30" s="31">
        <f t="shared" si="0"/>
        <v>145</v>
      </c>
      <c r="L30" s="31">
        <f t="shared" si="0"/>
        <v>1653</v>
      </c>
      <c r="M30" s="32">
        <f t="shared" si="0"/>
        <v>219814711.91397333</v>
      </c>
      <c r="N30" s="32">
        <f t="shared" si="0"/>
        <v>36028733.068839177</v>
      </c>
      <c r="O30" s="32">
        <f t="shared" si="0"/>
        <v>27527628.487187516</v>
      </c>
      <c r="P30" s="32">
        <f t="shared" si="0"/>
        <v>283371073.46999997</v>
      </c>
      <c r="Q30" s="32">
        <f t="shared" si="0"/>
        <v>219814711.91397333</v>
      </c>
      <c r="R30" s="32">
        <f t="shared" si="0"/>
        <v>36028733.068839177</v>
      </c>
      <c r="S30" s="32">
        <f t="shared" si="0"/>
        <v>27527628.487187516</v>
      </c>
      <c r="T30" s="32">
        <f t="shared" si="0"/>
        <v>283371073.46999997</v>
      </c>
    </row>
    <row r="31" spans="1:21" ht="12.75" customHeight="1" x14ac:dyDescent="0.2">
      <c r="A31" s="18"/>
      <c r="B31" s="19"/>
      <c r="C31" s="42" t="s">
        <v>55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1" ht="12.75" customHeight="1" x14ac:dyDescent="0.2">
      <c r="A32" s="18"/>
      <c r="B32" s="19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0"/>
      <c r="O32" s="20"/>
      <c r="P32" s="20"/>
      <c r="Q32" s="20"/>
      <c r="R32" s="20"/>
      <c r="S32" s="20"/>
      <c r="T32" s="20"/>
    </row>
    <row r="33" spans="1:20" ht="18.75" x14ac:dyDescent="0.3">
      <c r="A33" s="5"/>
      <c r="B33" s="5"/>
      <c r="C33" s="6" t="s">
        <v>24</v>
      </c>
      <c r="M33" s="7"/>
      <c r="N33" s="7"/>
      <c r="O33" s="7"/>
      <c r="P33" s="7"/>
      <c r="Q33" s="7"/>
      <c r="R33" s="7"/>
      <c r="S33" s="7"/>
      <c r="T33" s="7"/>
    </row>
    <row r="34" spans="1:20" ht="53.25" customHeight="1" x14ac:dyDescent="0.3">
      <c r="A34" s="5"/>
      <c r="B34" s="5"/>
      <c r="C34" s="16" t="s">
        <v>25</v>
      </c>
      <c r="D34" s="16"/>
      <c r="E34" s="16"/>
      <c r="F34" s="16"/>
      <c r="G34" s="16"/>
      <c r="H34" s="16"/>
      <c r="L34" s="8"/>
      <c r="M34" s="9"/>
      <c r="N34" s="10"/>
      <c r="O34" s="7"/>
      <c r="P34" s="8"/>
      <c r="Q34" s="10"/>
      <c r="R34" s="11" t="s">
        <v>26</v>
      </c>
    </row>
    <row r="35" spans="1:20" ht="53.25" customHeight="1" x14ac:dyDescent="0.3">
      <c r="A35" s="5"/>
      <c r="B35" s="5"/>
      <c r="C35" s="12"/>
      <c r="D35" s="13"/>
      <c r="E35" s="13"/>
      <c r="F35" s="13"/>
      <c r="G35" s="13"/>
      <c r="H35" s="13"/>
      <c r="L35" s="14"/>
      <c r="M35" s="15"/>
      <c r="N35" s="11"/>
      <c r="O35" s="14"/>
      <c r="P35" s="14"/>
      <c r="Q35" s="11"/>
      <c r="R35" s="11"/>
    </row>
    <row r="36" spans="1:20" ht="53.25" customHeight="1" x14ac:dyDescent="0.3">
      <c r="A36" s="5"/>
      <c r="B36" s="5"/>
      <c r="C36" s="16" t="s">
        <v>27</v>
      </c>
      <c r="D36" s="16"/>
      <c r="E36" s="16"/>
      <c r="F36" s="16"/>
      <c r="G36" s="16"/>
      <c r="H36" s="16"/>
      <c r="L36" s="8"/>
      <c r="M36" s="9"/>
      <c r="N36" s="10"/>
      <c r="O36" s="8"/>
      <c r="P36" s="8"/>
      <c r="Q36" s="10"/>
      <c r="R36" s="11" t="s">
        <v>28</v>
      </c>
    </row>
    <row r="37" spans="1:20" ht="53.25" customHeight="1" x14ac:dyDescent="0.3">
      <c r="A37" s="5"/>
      <c r="B37" s="5"/>
      <c r="C37" s="16"/>
      <c r="D37" s="16"/>
      <c r="E37" s="16"/>
      <c r="F37" s="16"/>
      <c r="G37" s="16"/>
      <c r="H37" s="16"/>
      <c r="L37" s="14"/>
      <c r="M37" s="15"/>
      <c r="N37" s="11"/>
      <c r="O37" s="14"/>
      <c r="P37" s="14"/>
      <c r="Q37" s="11"/>
      <c r="R37" s="11"/>
    </row>
    <row r="38" spans="1:20" ht="53.25" customHeight="1" x14ac:dyDescent="0.3">
      <c r="A38" s="5"/>
      <c r="B38" s="5"/>
      <c r="C38" s="16" t="s">
        <v>29</v>
      </c>
      <c r="D38" s="16"/>
      <c r="E38" s="16"/>
      <c r="F38" s="16"/>
      <c r="G38" s="16"/>
      <c r="H38" s="16"/>
      <c r="L38" s="8"/>
      <c r="M38" s="9"/>
      <c r="N38" s="10"/>
      <c r="O38" s="8"/>
      <c r="P38" s="8"/>
      <c r="Q38" s="10"/>
      <c r="R38" s="11" t="s">
        <v>30</v>
      </c>
    </row>
    <row r="39" spans="1:20" ht="53.25" customHeight="1" x14ac:dyDescent="0.3">
      <c r="A39" s="5"/>
      <c r="B39" s="5"/>
      <c r="C39" s="16"/>
      <c r="D39" s="16"/>
      <c r="E39" s="16"/>
      <c r="F39" s="16"/>
      <c r="G39" s="16"/>
      <c r="H39" s="16"/>
      <c r="L39" s="14"/>
      <c r="M39" s="11"/>
      <c r="N39" s="11"/>
      <c r="O39" s="14"/>
      <c r="P39" s="14"/>
      <c r="Q39" s="11"/>
      <c r="R39" s="11"/>
    </row>
    <row r="40" spans="1:20" ht="53.25" customHeight="1" x14ac:dyDescent="0.3">
      <c r="A40" s="5"/>
      <c r="B40" s="5"/>
      <c r="C40" s="16" t="s">
        <v>31</v>
      </c>
      <c r="D40" s="16"/>
      <c r="E40" s="16"/>
      <c r="F40" s="16"/>
      <c r="G40" s="16"/>
      <c r="H40" s="16"/>
      <c r="L40" s="8"/>
      <c r="M40" s="9"/>
      <c r="N40" s="10"/>
      <c r="O40" s="8"/>
      <c r="P40" s="8"/>
      <c r="Q40" s="10"/>
      <c r="R40" s="11" t="s">
        <v>32</v>
      </c>
    </row>
    <row r="41" spans="1:20" ht="53.25" customHeight="1" x14ac:dyDescent="0.3">
      <c r="A41" s="5"/>
      <c r="B41" s="5"/>
      <c r="C41" s="16"/>
      <c r="D41" s="16"/>
      <c r="E41" s="16"/>
      <c r="F41" s="16"/>
      <c r="G41" s="16"/>
      <c r="H41" s="16"/>
      <c r="L41" s="14"/>
      <c r="M41" s="15"/>
      <c r="N41" s="11"/>
      <c r="O41" s="14"/>
      <c r="P41" s="14"/>
      <c r="Q41" s="11"/>
      <c r="R41" s="11"/>
    </row>
    <row r="42" spans="1:20" ht="53.25" customHeight="1" x14ac:dyDescent="0.3">
      <c r="A42" s="5"/>
      <c r="B42" s="5"/>
      <c r="C42" s="16" t="s">
        <v>33</v>
      </c>
      <c r="D42" s="16"/>
      <c r="E42" s="16"/>
      <c r="F42" s="16"/>
      <c r="G42" s="16"/>
      <c r="H42" s="16"/>
      <c r="L42" s="8"/>
      <c r="M42" s="9"/>
      <c r="N42" s="10"/>
      <c r="O42" s="8"/>
      <c r="P42" s="8"/>
      <c r="Q42" s="10"/>
      <c r="R42" s="11" t="s">
        <v>34</v>
      </c>
    </row>
    <row r="43" spans="1:20" ht="53.25" customHeight="1" x14ac:dyDescent="0.3">
      <c r="A43" s="5"/>
      <c r="B43" s="5"/>
      <c r="C43" s="12"/>
      <c r="D43" s="13"/>
      <c r="E43" s="13"/>
      <c r="F43" s="13"/>
      <c r="G43" s="13"/>
      <c r="H43" s="13"/>
      <c r="L43" s="14"/>
      <c r="M43" s="15"/>
      <c r="N43" s="11"/>
      <c r="O43" s="14"/>
      <c r="P43" s="14"/>
      <c r="Q43" s="11"/>
      <c r="R43" s="11"/>
    </row>
    <row r="44" spans="1:20" ht="53.25" customHeight="1" x14ac:dyDescent="0.3">
      <c r="A44" s="5"/>
      <c r="B44" s="5"/>
      <c r="C44" s="16" t="s">
        <v>35</v>
      </c>
      <c r="D44" s="16"/>
      <c r="E44" s="16"/>
      <c r="F44" s="16"/>
      <c r="G44" s="16"/>
      <c r="H44" s="16"/>
      <c r="L44" s="8"/>
      <c r="M44" s="9"/>
      <c r="N44" s="10"/>
      <c r="O44" s="8"/>
      <c r="P44" s="8"/>
      <c r="Q44" s="10"/>
      <c r="R44" s="11" t="s">
        <v>36</v>
      </c>
    </row>
    <row r="45" spans="1:20" ht="53.25" customHeight="1" x14ac:dyDescent="0.3">
      <c r="A45" s="5"/>
      <c r="B45" s="5"/>
      <c r="C45" s="16"/>
      <c r="D45" s="16"/>
      <c r="E45" s="16"/>
      <c r="F45" s="16"/>
      <c r="G45" s="16"/>
      <c r="H45" s="16"/>
      <c r="L45" s="14"/>
      <c r="M45" s="15"/>
      <c r="N45" s="11"/>
      <c r="O45" s="14"/>
      <c r="P45" s="14"/>
      <c r="Q45" s="11"/>
      <c r="R45" s="11"/>
    </row>
    <row r="46" spans="1:20" ht="53.25" customHeight="1" x14ac:dyDescent="0.3">
      <c r="A46" s="5"/>
      <c r="B46" s="5"/>
      <c r="C46" s="16" t="s">
        <v>37</v>
      </c>
      <c r="D46" s="16"/>
      <c r="E46" s="16"/>
      <c r="F46" s="16"/>
      <c r="G46" s="16"/>
      <c r="H46" s="16"/>
      <c r="L46" s="8"/>
      <c r="M46" s="9"/>
      <c r="N46" s="10"/>
      <c r="O46" s="8"/>
      <c r="P46" s="8"/>
      <c r="Q46" s="10"/>
      <c r="R46" s="11" t="s">
        <v>38</v>
      </c>
    </row>
    <row r="47" spans="1:20" ht="53.25" customHeight="1" x14ac:dyDescent="0.3">
      <c r="A47" s="5"/>
      <c r="B47" s="5"/>
      <c r="C47" s="16"/>
      <c r="D47" s="16"/>
      <c r="E47" s="16"/>
      <c r="F47" s="16"/>
      <c r="G47" s="16"/>
      <c r="H47" s="16"/>
      <c r="L47" s="14"/>
      <c r="M47" s="15"/>
      <c r="N47" s="11"/>
      <c r="O47" s="14"/>
      <c r="P47" s="14"/>
      <c r="Q47" s="11"/>
      <c r="R47" s="11"/>
    </row>
    <row r="48" spans="1:20" ht="53.25" customHeight="1" x14ac:dyDescent="0.3">
      <c r="A48" s="5"/>
      <c r="B48" s="5"/>
      <c r="C48" s="16" t="s">
        <v>39</v>
      </c>
      <c r="D48" s="16"/>
      <c r="E48" s="16"/>
      <c r="F48" s="16"/>
      <c r="G48" s="16"/>
      <c r="H48" s="16"/>
      <c r="L48" s="8"/>
      <c r="M48" s="9"/>
      <c r="N48" s="10"/>
      <c r="O48" s="8"/>
      <c r="P48" s="8"/>
      <c r="Q48" s="10"/>
      <c r="R48" s="11" t="s">
        <v>40</v>
      </c>
    </row>
    <row r="49" spans="1:18" ht="53.25" customHeight="1" x14ac:dyDescent="0.3">
      <c r="A49" s="5"/>
      <c r="B49" s="5"/>
      <c r="C49" s="16"/>
      <c r="D49" s="16"/>
      <c r="E49" s="16"/>
      <c r="F49" s="16"/>
      <c r="G49" s="16"/>
      <c r="H49" s="16"/>
      <c r="L49" s="14"/>
      <c r="M49" s="15"/>
      <c r="N49" s="11"/>
      <c r="O49" s="14"/>
      <c r="P49" s="14"/>
      <c r="Q49" s="11"/>
      <c r="R49" s="11"/>
    </row>
    <row r="50" spans="1:18" ht="53.25" customHeight="1" x14ac:dyDescent="0.3">
      <c r="A50" s="5"/>
      <c r="B50" s="5"/>
      <c r="C50" s="16" t="s">
        <v>41</v>
      </c>
      <c r="D50" s="16"/>
      <c r="E50" s="16"/>
      <c r="F50" s="16"/>
      <c r="G50" s="16"/>
      <c r="H50" s="16"/>
      <c r="L50" s="8"/>
      <c r="M50" s="9"/>
      <c r="N50" s="10"/>
      <c r="O50" s="8"/>
      <c r="P50" s="8"/>
      <c r="Q50" s="10"/>
      <c r="R50" s="11" t="s">
        <v>42</v>
      </c>
    </row>
    <row r="51" spans="1:18" ht="53.25" customHeight="1" x14ac:dyDescent="0.3">
      <c r="A51" s="5"/>
      <c r="B51" s="5"/>
      <c r="C51" s="16"/>
      <c r="D51" s="16"/>
      <c r="E51" s="16"/>
      <c r="F51" s="16"/>
      <c r="G51" s="16"/>
      <c r="H51" s="16"/>
      <c r="L51" s="14"/>
      <c r="M51" s="15"/>
      <c r="N51" s="11"/>
      <c r="O51" s="14"/>
      <c r="P51" s="14"/>
      <c r="Q51" s="11"/>
      <c r="R51" s="11"/>
    </row>
    <row r="52" spans="1:18" ht="53.25" customHeight="1" x14ac:dyDescent="0.3">
      <c r="A52" s="5"/>
      <c r="B52" s="5"/>
      <c r="C52" s="16" t="s">
        <v>43</v>
      </c>
      <c r="D52" s="16"/>
      <c r="E52" s="16"/>
      <c r="F52" s="16"/>
      <c r="G52" s="16"/>
      <c r="H52" s="16"/>
      <c r="L52" s="8"/>
      <c r="M52" s="9"/>
      <c r="N52" s="10"/>
      <c r="O52" s="8"/>
      <c r="P52" s="8"/>
      <c r="Q52" s="10"/>
      <c r="R52" s="11" t="s">
        <v>44</v>
      </c>
    </row>
    <row r="53" spans="1:18" ht="53.25" customHeight="1" x14ac:dyDescent="0.3">
      <c r="A53" s="5"/>
      <c r="B53" s="5"/>
      <c r="C53" s="16"/>
      <c r="D53" s="16"/>
      <c r="E53" s="16"/>
      <c r="F53" s="16"/>
      <c r="G53" s="16"/>
      <c r="H53" s="16"/>
      <c r="L53" s="14"/>
      <c r="M53" s="15"/>
      <c r="N53" s="11"/>
      <c r="O53" s="14"/>
      <c r="P53" s="14"/>
      <c r="Q53" s="11"/>
      <c r="R53" s="11"/>
    </row>
    <row r="54" spans="1:18" ht="53.25" customHeight="1" x14ac:dyDescent="0.3">
      <c r="A54" s="5"/>
      <c r="B54" s="5"/>
      <c r="C54" s="16" t="s">
        <v>45</v>
      </c>
      <c r="D54" s="16"/>
      <c r="E54" s="16"/>
      <c r="F54" s="16"/>
      <c r="G54" s="16"/>
      <c r="H54" s="16"/>
      <c r="L54" s="8"/>
      <c r="M54" s="9"/>
      <c r="N54" s="10"/>
      <c r="O54" s="8"/>
      <c r="P54" s="8"/>
      <c r="Q54" s="10"/>
      <c r="R54" s="11" t="s">
        <v>46</v>
      </c>
    </row>
    <row r="55" spans="1:18" ht="53.25" customHeight="1" x14ac:dyDescent="0.3">
      <c r="A55" s="5"/>
      <c r="B55" s="5"/>
      <c r="C55" s="16"/>
      <c r="D55" s="16"/>
      <c r="E55" s="16"/>
      <c r="F55" s="16"/>
      <c r="G55" s="16"/>
      <c r="H55" s="16"/>
      <c r="L55" s="14"/>
      <c r="M55" s="15"/>
      <c r="N55" s="11"/>
      <c r="O55" s="14"/>
      <c r="P55" s="14"/>
      <c r="Q55" s="11"/>
      <c r="R55" s="11"/>
    </row>
    <row r="56" spans="1:18" ht="53.25" customHeight="1" x14ac:dyDescent="0.3">
      <c r="A56" s="5"/>
      <c r="B56" s="5"/>
      <c r="C56" s="16" t="s">
        <v>47</v>
      </c>
      <c r="D56" s="16"/>
      <c r="E56" s="16"/>
      <c r="F56" s="16"/>
      <c r="G56" s="16"/>
      <c r="H56" s="16"/>
      <c r="L56" s="8"/>
      <c r="M56" s="9"/>
      <c r="N56" s="10"/>
      <c r="O56" s="8"/>
      <c r="P56" s="8"/>
      <c r="Q56" s="10"/>
      <c r="R56" s="11" t="s">
        <v>48</v>
      </c>
    </row>
  </sheetData>
  <autoFilter ref="A10:T34" xr:uid="{00000000-0009-0000-0000-000000000000}"/>
  <mergeCells count="19">
    <mergeCell ref="O1:T1"/>
    <mergeCell ref="O2:T2"/>
    <mergeCell ref="O3:T3"/>
    <mergeCell ref="O4:T4"/>
    <mergeCell ref="C7:L7"/>
    <mergeCell ref="D9:D10"/>
    <mergeCell ref="M9:O9"/>
    <mergeCell ref="P9:P10"/>
    <mergeCell ref="C31:T31"/>
    <mergeCell ref="A6:T6"/>
    <mergeCell ref="E9:G9"/>
    <mergeCell ref="H9:H10"/>
    <mergeCell ref="I9:K9"/>
    <mergeCell ref="L9:L10"/>
    <mergeCell ref="Q9:S9"/>
    <mergeCell ref="T9:T10"/>
    <mergeCell ref="A8:T8"/>
    <mergeCell ref="A9:B10"/>
    <mergeCell ref="C9:C10"/>
  </mergeCells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СМО (фин-е)</vt:lpstr>
      <vt:lpstr>'Свод по СМО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2020-06-29T06:12:01Z</cp:lastPrinted>
  <dcterms:created xsi:type="dcterms:W3CDTF">2020-04-27T13:01:33Z</dcterms:created>
  <dcterms:modified xsi:type="dcterms:W3CDTF">2020-06-29T11:35:27Z</dcterms:modified>
</cp:coreProperties>
</file>